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firstSheet="1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6" l="1"/>
  <c r="E5" i="6"/>
  <c r="E6" i="6"/>
  <c r="E7" i="6"/>
  <c r="G7" i="6" s="1"/>
  <c r="H7" i="6" s="1"/>
  <c r="E8" i="6"/>
  <c r="G8" i="6" s="1"/>
  <c r="H8" i="6" s="1"/>
  <c r="E9" i="6"/>
  <c r="G9" i="6" s="1"/>
  <c r="H9" i="6" s="1"/>
  <c r="E10" i="6"/>
  <c r="G10" i="6" s="1"/>
  <c r="H10" i="6" s="1"/>
  <c r="E11" i="6"/>
  <c r="G11" i="6" s="1"/>
  <c r="H11" i="6" s="1"/>
  <c r="E12" i="6"/>
  <c r="G12" i="6" s="1"/>
  <c r="H12" i="6" s="1"/>
  <c r="E13" i="6"/>
  <c r="G13" i="6" s="1"/>
  <c r="H13" i="6" s="1"/>
  <c r="E4" i="6"/>
  <c r="H5" i="6"/>
  <c r="H6" i="6"/>
  <c r="G6" i="6"/>
  <c r="G5" i="6"/>
  <c r="G4" i="6"/>
  <c r="H4" i="6" s="1"/>
  <c r="F5" i="6" l="1"/>
  <c r="F9" i="6"/>
  <c r="F4" i="5"/>
  <c r="G4" i="5"/>
  <c r="F4" i="6" s="1"/>
  <c r="F5" i="5"/>
  <c r="G5" i="5"/>
  <c r="F6" i="5"/>
  <c r="G6" i="5"/>
  <c r="F6" i="6" s="1"/>
  <c r="F7" i="5"/>
  <c r="G7" i="5"/>
  <c r="F7" i="6" s="1"/>
  <c r="F8" i="5"/>
  <c r="G8" i="5" s="1"/>
  <c r="F8" i="6" s="1"/>
  <c r="F9" i="5"/>
  <c r="G9" i="5"/>
  <c r="F10" i="5"/>
  <c r="G10" i="5"/>
  <c r="F10" i="6" s="1"/>
  <c r="F11" i="5"/>
  <c r="G11" i="5"/>
  <c r="F11" i="6" s="1"/>
  <c r="F12" i="5"/>
  <c r="G12" i="5"/>
  <c r="F12" i="6" s="1"/>
  <c r="F13" i="5"/>
  <c r="G13" i="5"/>
  <c r="F13" i="6" s="1"/>
  <c r="G12" i="4" l="1"/>
  <c r="M12" i="4"/>
  <c r="J8" i="4"/>
  <c r="N6" i="4"/>
  <c r="N7" i="4"/>
  <c r="N8" i="4"/>
  <c r="N9" i="4"/>
  <c r="N10" i="4"/>
  <c r="N11" i="4"/>
  <c r="N12" i="4"/>
  <c r="N13" i="4"/>
  <c r="N14" i="4"/>
  <c r="N5" i="4"/>
  <c r="M6" i="4" l="1"/>
  <c r="M7" i="4"/>
  <c r="M8" i="4"/>
  <c r="M9" i="4"/>
  <c r="M10" i="4"/>
  <c r="M11" i="4"/>
  <c r="M13" i="4"/>
  <c r="M14" i="4"/>
  <c r="J6" i="4"/>
  <c r="K6" i="4" s="1"/>
  <c r="J7" i="4"/>
  <c r="K7" i="4"/>
  <c r="K8" i="4"/>
  <c r="J9" i="4"/>
  <c r="K9" i="4"/>
  <c r="J10" i="4"/>
  <c r="K10" i="4"/>
  <c r="J11" i="4"/>
  <c r="K11" i="4"/>
  <c r="J12" i="4"/>
  <c r="K12" i="4" s="1"/>
  <c r="J13" i="4"/>
  <c r="K13" i="4" s="1"/>
  <c r="J14" i="4"/>
  <c r="K14" i="4" s="1"/>
  <c r="J5" i="4"/>
  <c r="K5" i="4" s="1"/>
  <c r="F6" i="4"/>
  <c r="G6" i="4" s="1"/>
  <c r="H6" i="4" s="1"/>
  <c r="F7" i="4"/>
  <c r="G7" i="4" s="1"/>
  <c r="H7" i="4" s="1"/>
  <c r="F8" i="4"/>
  <c r="G8" i="4" s="1"/>
  <c r="H8" i="4" s="1"/>
  <c r="F9" i="4"/>
  <c r="G9" i="4" s="1"/>
  <c r="H9" i="4" s="1"/>
  <c r="F10" i="4"/>
  <c r="G10" i="4"/>
  <c r="H10" i="4" s="1"/>
  <c r="F11" i="4"/>
  <c r="G11" i="4" s="1"/>
  <c r="H11" i="4" s="1"/>
  <c r="F12" i="4"/>
  <c r="H12" i="4"/>
  <c r="F13" i="4"/>
  <c r="G13" i="4"/>
  <c r="H13" i="4" s="1"/>
  <c r="F14" i="4"/>
  <c r="G14" i="4" s="1"/>
  <c r="H14" i="4" s="1"/>
  <c r="F5" i="4"/>
  <c r="G5" i="4" s="1"/>
  <c r="H5" i="4" s="1"/>
  <c r="M5" i="4" l="1"/>
</calcChain>
</file>

<file path=xl/sharedStrings.xml><?xml version="1.0" encoding="utf-8"?>
<sst xmlns="http://schemas.openxmlformats.org/spreadsheetml/2006/main" count="80" uniqueCount="41">
  <si>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</si>
  <si>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</si>
  <si>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</si>
  <si>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</si>
  <si>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</si>
  <si>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</si>
  <si>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TOTAL:</t>
  </si>
  <si>
    <t>Ref.</t>
  </si>
  <si>
    <t>No.</t>
  </si>
  <si>
    <t>EQUIPO</t>
  </si>
  <si>
    <t>No. Metrologico</t>
  </si>
  <si>
    <t>CYT</t>
  </si>
  <si>
    <t>CONTRATOS DEL INS - CONDUCTIVIDAD</t>
  </si>
  <si>
    <t>Promedio del valor indexado y promedio valor del mercado  CUNDUCTIVIDAD</t>
  </si>
  <si>
    <t>Precio unitario + IVA del mercado 2023</t>
  </si>
  <si>
    <t xml:space="preserve">Valor Unitario </t>
  </si>
  <si>
    <t xml:space="preserve"> IVA</t>
  </si>
  <si>
    <t>Promedio precios del  mercado</t>
  </si>
  <si>
    <t>Promedio unitario</t>
  </si>
  <si>
    <t>Promedio valor indexado 
(2022-2025)</t>
  </si>
  <si>
    <t>Precio unitario + IVA del mercado 2024</t>
  </si>
  <si>
    <t>INS-CYT-515-2023</t>
  </si>
  <si>
    <t>Prestar los servicios de Calibración a los equipos de laboratorio e  instrumentos de medición del Instituto Nacional de Salud de acuerdo con las especificaciones técnicas definidas para las magnitudes de absorbancia, isotérmicos y patrones de trabajo.</t>
  </si>
  <si>
    <t>CM  Y COMPAÑIA LIMITADA</t>
  </si>
  <si>
    <t>INS-SAMC-157-2024</t>
  </si>
  <si>
    <t>Selección Abreviada por Menor Cuantía</t>
  </si>
  <si>
    <t>Prestar los servicios de Calibración a los equipos de laboratorio e instrumentos de medición del Instituto Nacional de Salud de acuerdo con las especificaciones técnicas definidas para la magnitud de Absorbancia.</t>
  </si>
  <si>
    <t>QUIMITRONICA SAS</t>
  </si>
  <si>
    <t>INS-SMC-731-2025</t>
  </si>
  <si>
    <t>Minima Cuantía</t>
  </si>
  <si>
    <t>Prestar los servicios de Calibración a los equipos de características especiales pertenecientes a los laboratorios del Instituto Nacional de Salud de acuerdo con las especificaciones técnicas definidas.</t>
  </si>
  <si>
    <t>C M Y
COMPAÑÍA LIMITADA</t>
  </si>
  <si>
    <t>GPR-040</t>
  </si>
  <si>
    <t>GVI-086</t>
  </si>
  <si>
    <t>Espectrofotómetro</t>
  </si>
  <si>
    <t xml:space="preserve">Placa de densidad óptica neutral </t>
  </si>
  <si>
    <t>Lector de placas elisa</t>
  </si>
  <si>
    <t>Espectrofotómetro uv - vis</t>
  </si>
  <si>
    <t>Precio unitario + IVA del mercado 2025</t>
  </si>
  <si>
    <t>LABCYS</t>
  </si>
  <si>
    <t>Valor 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</si>
</sst>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_-;\-&quot;$&quot;* #,##0_-;_-&quot;$&quot;* &quot;-&quot;??_-;_-@_-"/>
    <numFmt numFmtId="165" formatCode="_-&quot;$&quot;\ * #,##0_-;\-&quot;$&quot;\ * #,##0_-;_-&quot;$&quot;\ * &quot;-&quot;??_-;_-@_-"/>
    <numFmt numFmtId="166" formatCode="&quot;$&quot;\ #,##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1"/>
      </left>
      <right/>
      <top/>
      <bottom/>
      <diagonal/>
    </border>
  </borders>
  <cellStyleXfs count="11">
    <xf numFmtId="0" fontId="0" fillId="0" borderId="0"/>
    <xf numFmtId="0" fontId="2" fillId="0" borderId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3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/>
    <xf numFmtId="0" fontId="4" fillId="0" borderId="0" xfId="1" applyFont="1"/>
    <xf numFmtId="0" fontId="11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6" fillId="4" borderId="0" xfId="1" applyNumberFormat="1" applyFont="1" applyFill="1" applyBorder="1" applyAlignment="1">
      <alignment vertical="center"/>
    </xf>
    <xf numFmtId="44" fontId="8" fillId="0" borderId="1" xfId="1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6" fontId="9" fillId="0" borderId="1" xfId="8" applyNumberFormat="1" applyFont="1" applyBorder="1" applyAlignment="1">
      <alignment horizontal="center"/>
    </xf>
    <xf numFmtId="166" fontId="9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6" fontId="11" fillId="0" borderId="1" xfId="1" applyNumberFormat="1" applyFont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10" fontId="13" fillId="2" borderId="1" xfId="1" applyNumberFormat="1" applyFont="1" applyFill="1" applyBorder="1" applyAlignment="1">
      <alignment horizontal="center" vertical="center" wrapText="1"/>
    </xf>
    <xf numFmtId="166" fontId="9" fillId="5" borderId="1" xfId="8" applyNumberFormat="1" applyFont="1" applyFill="1" applyBorder="1" applyAlignment="1">
      <alignment horizontal="center"/>
    </xf>
    <xf numFmtId="166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8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9" fillId="6" borderId="1" xfId="9" applyNumberFormat="1" applyFont="1" applyFill="1" applyBorder="1" applyAlignment="1">
      <alignment horizontal="center" vertical="center" wrapText="1"/>
    </xf>
    <xf numFmtId="2" fontId="9" fillId="6" borderId="1" xfId="9" applyNumberFormat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10" fontId="13" fillId="2" borderId="1" xfId="10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right" vertical="center"/>
    </xf>
    <xf numFmtId="0" fontId="6" fillId="4" borderId="0" xfId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center" vertical="center"/>
    </xf>
  </cellXfs>
  <cellStyles count="11">
    <cellStyle name="Moneda" xfId="8" builtinId="4"/>
    <cellStyle name="Moneda [0] 2" xfId="2"/>
    <cellStyle name="Normal" xfId="0" builtinId="0"/>
    <cellStyle name="Normal 12" xfId="6"/>
    <cellStyle name="Normal 13" xfId="4"/>
    <cellStyle name="Normal 16" xfId="7"/>
    <cellStyle name="Normal 2" xfId="1"/>
    <cellStyle name="Normal 4" xfId="9"/>
    <cellStyle name="Normal 6" xfId="5"/>
    <cellStyle name="Porcentaje" xfId="10" builtinId="5"/>
    <cellStyle name="Porcentaje 2" xfId="3"/>
  </cellStyles>
  <dxfs count="63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6"/>
  <sheetViews>
    <sheetView zoomScale="110" zoomScaleNormal="110" workbookViewId="0">
      <selection activeCell="J11" sqref="J11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20" style="1" customWidth="1"/>
    <col min="4" max="4" width="54.4257812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 x14ac:dyDescent="0.25">
      <c r="B2" s="28" t="s">
        <v>12</v>
      </c>
      <c r="C2" s="28"/>
      <c r="D2" s="28"/>
      <c r="E2" s="28"/>
      <c r="F2" s="28"/>
      <c r="G2" s="2"/>
    </row>
    <row r="3" spans="2:7" x14ac:dyDescent="0.25"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2"/>
    </row>
    <row r="4" spans="2:7" ht="60.75" customHeight="1" x14ac:dyDescent="0.25">
      <c r="B4" s="3" t="s">
        <v>21</v>
      </c>
      <c r="C4" s="3" t="s">
        <v>11</v>
      </c>
      <c r="D4" s="8" t="s">
        <v>22</v>
      </c>
      <c r="E4" s="4" t="s">
        <v>23</v>
      </c>
      <c r="F4" s="16">
        <v>14500000</v>
      </c>
      <c r="G4" s="2"/>
    </row>
    <row r="5" spans="2:7" ht="44.25" customHeight="1" x14ac:dyDescent="0.25">
      <c r="B5" s="3" t="s">
        <v>24</v>
      </c>
      <c r="C5" s="3" t="s">
        <v>25</v>
      </c>
      <c r="D5" s="8" t="s">
        <v>26</v>
      </c>
      <c r="E5" s="4" t="s">
        <v>27</v>
      </c>
      <c r="F5" s="16">
        <v>8000000</v>
      </c>
      <c r="G5" s="2"/>
    </row>
    <row r="6" spans="2:7" ht="45" customHeight="1" x14ac:dyDescent="0.25">
      <c r="B6" s="3" t="s">
        <v>28</v>
      </c>
      <c r="C6" s="3" t="s">
        <v>29</v>
      </c>
      <c r="D6" s="8" t="s">
        <v>30</v>
      </c>
      <c r="E6" s="4" t="s">
        <v>31</v>
      </c>
      <c r="F6" s="16">
        <v>9900000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N14"/>
  <sheetViews>
    <sheetView topLeftCell="E1" workbookViewId="0">
      <selection activeCell="B5" sqref="B5:D14"/>
    </sheetView>
  </sheetViews>
  <sheetFormatPr baseColWidth="10" defaultRowHeight="15" x14ac:dyDescent="0.25"/>
  <cols>
    <col min="1" max="1" width="1.85546875" style="1" customWidth="1"/>
    <col min="2" max="2" width="5.42578125" style="1" customWidth="1"/>
    <col min="3" max="3" width="11" style="1" customWidth="1"/>
    <col min="4" max="4" width="26.7109375" style="1" customWidth="1"/>
    <col min="5" max="5" width="11.28515625" style="1" customWidth="1"/>
    <col min="6" max="8" width="10.140625" style="1" customWidth="1"/>
    <col min="9" max="9" width="11" style="1" customWidth="1"/>
    <col min="10" max="11" width="10.5703125" style="1" customWidth="1"/>
    <col min="12" max="12" width="11.7109375" style="1" customWidth="1"/>
    <col min="13" max="13" width="9.7109375" style="1" customWidth="1"/>
    <col min="14" max="14" width="12.5703125" style="1" customWidth="1"/>
    <col min="15" max="16384" width="11.42578125" style="1"/>
  </cols>
  <sheetData>
    <row r="2" spans="2:14" ht="15" customHeight="1" x14ac:dyDescent="0.25">
      <c r="B2" s="29" t="s">
        <v>8</v>
      </c>
      <c r="C2" s="29" t="s">
        <v>10</v>
      </c>
      <c r="D2" s="30" t="s">
        <v>9</v>
      </c>
      <c r="E2" s="31" t="s">
        <v>21</v>
      </c>
      <c r="F2" s="31"/>
      <c r="G2" s="31"/>
      <c r="H2" s="31"/>
      <c r="I2" s="31" t="s">
        <v>24</v>
      </c>
      <c r="J2" s="31"/>
      <c r="K2" s="31"/>
      <c r="L2" s="31" t="s">
        <v>28</v>
      </c>
      <c r="M2" s="31"/>
      <c r="N2" s="31" t="s">
        <v>5</v>
      </c>
    </row>
    <row r="3" spans="2:14" ht="21" customHeight="1" x14ac:dyDescent="0.25">
      <c r="B3" s="29"/>
      <c r="C3" s="29"/>
      <c r="D3" s="30"/>
      <c r="E3" s="32" t="s">
        <v>14</v>
      </c>
      <c r="F3" s="23">
        <v>2024</v>
      </c>
      <c r="G3" s="23">
        <v>2025</v>
      </c>
      <c r="H3" s="17">
        <v>2026</v>
      </c>
      <c r="I3" s="32" t="s">
        <v>20</v>
      </c>
      <c r="J3" s="23">
        <v>2025</v>
      </c>
      <c r="K3" s="23">
        <v>2026</v>
      </c>
      <c r="L3" s="32" t="s">
        <v>38</v>
      </c>
      <c r="M3" s="23">
        <v>2026</v>
      </c>
      <c r="N3" s="31"/>
    </row>
    <row r="4" spans="2:14" ht="17.25" customHeight="1" x14ac:dyDescent="0.25">
      <c r="B4" s="29"/>
      <c r="C4" s="29"/>
      <c r="D4" s="30"/>
      <c r="E4" s="32"/>
      <c r="F4" s="18">
        <v>5.1999999999999998E-2</v>
      </c>
      <c r="G4" s="27">
        <v>5.2200000000000003E-2</v>
      </c>
      <c r="H4" s="18">
        <v>5.5599999999999997E-2</v>
      </c>
      <c r="I4" s="32"/>
      <c r="J4" s="27">
        <v>5.2200000000000003E-2</v>
      </c>
      <c r="K4" s="18">
        <v>5.5599999999999997E-2</v>
      </c>
      <c r="L4" s="32"/>
      <c r="M4" s="18">
        <v>5.5599999999999997E-2</v>
      </c>
      <c r="N4" s="31"/>
    </row>
    <row r="5" spans="2:14" ht="19.5" customHeight="1" x14ac:dyDescent="0.25">
      <c r="B5" s="5">
        <v>1</v>
      </c>
      <c r="C5" s="24">
        <v>23702</v>
      </c>
      <c r="D5" s="25" t="s">
        <v>34</v>
      </c>
      <c r="E5" s="20">
        <v>1700000</v>
      </c>
      <c r="F5" s="12">
        <f>(E5*$F$4)+E5</f>
        <v>1788400</v>
      </c>
      <c r="G5" s="12">
        <f>(F5*$G$4)+F5</f>
        <v>1881754.48</v>
      </c>
      <c r="H5" s="19">
        <f>(G5*$H$4)+G5</f>
        <v>1986380.0290880001</v>
      </c>
      <c r="I5" s="20">
        <v>1100000</v>
      </c>
      <c r="J5" s="12">
        <f>(I5*$J$4)+I5</f>
        <v>1157420</v>
      </c>
      <c r="K5" s="19">
        <f>(J5*$K$4)+J5</f>
        <v>1221772.5519999999</v>
      </c>
      <c r="L5" s="20">
        <v>1650000</v>
      </c>
      <c r="M5" s="19">
        <f>(L5*$M$4)+L5</f>
        <v>1741740</v>
      </c>
      <c r="N5" s="21">
        <f>(H5+K5+M5)/3</f>
        <v>1649964.1936959999</v>
      </c>
    </row>
    <row r="6" spans="2:14" ht="19.5" customHeight="1" x14ac:dyDescent="0.25">
      <c r="B6" s="26">
        <v>2</v>
      </c>
      <c r="C6" s="24" t="s">
        <v>32</v>
      </c>
      <c r="D6" s="25" t="s">
        <v>35</v>
      </c>
      <c r="E6" s="20">
        <v>0</v>
      </c>
      <c r="F6" s="12">
        <f t="shared" ref="F6:F14" si="0">(E6*$F$4)+E6</f>
        <v>0</v>
      </c>
      <c r="G6" s="12">
        <f t="shared" ref="G6:G14" si="1">(F6*$G$4)+F6</f>
        <v>0</v>
      </c>
      <c r="H6" s="19">
        <f t="shared" ref="H6:H14" si="2">(G6*$H$4)+G6</f>
        <v>0</v>
      </c>
      <c r="I6" s="20">
        <v>0</v>
      </c>
      <c r="J6" s="12">
        <f t="shared" ref="J6:J14" si="3">(I6*$J$4)+I6</f>
        <v>0</v>
      </c>
      <c r="K6" s="19">
        <f t="shared" ref="K6:K14" si="4">(J6*$K$4)+J6</f>
        <v>0</v>
      </c>
      <c r="L6" s="12"/>
      <c r="M6" s="19">
        <f t="shared" ref="M6:M14" si="5">(L6*$M$4)+L6</f>
        <v>0</v>
      </c>
      <c r="N6" s="21">
        <f t="shared" ref="N6:N14" si="6">(H6+K6+M6)/3</f>
        <v>0</v>
      </c>
    </row>
    <row r="7" spans="2:14" ht="19.5" customHeight="1" x14ac:dyDescent="0.25">
      <c r="B7" s="26">
        <v>3</v>
      </c>
      <c r="C7" s="24" t="s">
        <v>33</v>
      </c>
      <c r="D7" s="25" t="s">
        <v>35</v>
      </c>
      <c r="E7" s="20">
        <v>0</v>
      </c>
      <c r="F7" s="12">
        <f t="shared" si="0"/>
        <v>0</v>
      </c>
      <c r="G7" s="12">
        <f t="shared" si="1"/>
        <v>0</v>
      </c>
      <c r="H7" s="19">
        <f t="shared" si="2"/>
        <v>0</v>
      </c>
      <c r="I7" s="20">
        <v>0</v>
      </c>
      <c r="J7" s="12">
        <f t="shared" si="3"/>
        <v>0</v>
      </c>
      <c r="K7" s="19">
        <f t="shared" si="4"/>
        <v>0</v>
      </c>
      <c r="L7" s="12"/>
      <c r="M7" s="19">
        <f t="shared" si="5"/>
        <v>0</v>
      </c>
      <c r="N7" s="21">
        <f t="shared" si="6"/>
        <v>0</v>
      </c>
    </row>
    <row r="8" spans="2:14" ht="19.5" customHeight="1" x14ac:dyDescent="0.25">
      <c r="B8" s="26">
        <v>4</v>
      </c>
      <c r="C8" s="24">
        <v>25393</v>
      </c>
      <c r="D8" s="25" t="s">
        <v>36</v>
      </c>
      <c r="E8" s="20">
        <v>3000000</v>
      </c>
      <c r="F8" s="12">
        <f t="shared" si="0"/>
        <v>3156000</v>
      </c>
      <c r="G8" s="12">
        <f t="shared" si="1"/>
        <v>3320743.2</v>
      </c>
      <c r="H8" s="19">
        <f t="shared" si="2"/>
        <v>3505376.5219200002</v>
      </c>
      <c r="I8" s="20">
        <v>1800000</v>
      </c>
      <c r="J8" s="12">
        <f>(I8*$J$4)+I8</f>
        <v>1893960</v>
      </c>
      <c r="K8" s="19">
        <f t="shared" si="4"/>
        <v>1999264.176</v>
      </c>
      <c r="L8" s="20">
        <v>1650000</v>
      </c>
      <c r="M8" s="19">
        <f t="shared" si="5"/>
        <v>1741740</v>
      </c>
      <c r="N8" s="21">
        <f t="shared" si="6"/>
        <v>2415460.2326400001</v>
      </c>
    </row>
    <row r="9" spans="2:14" ht="19.5" customHeight="1" x14ac:dyDescent="0.25">
      <c r="B9" s="26">
        <v>5</v>
      </c>
      <c r="C9" s="24">
        <v>27279</v>
      </c>
      <c r="D9" s="25" t="s">
        <v>34</v>
      </c>
      <c r="E9" s="20">
        <v>1700000</v>
      </c>
      <c r="F9" s="12">
        <f t="shared" si="0"/>
        <v>1788400</v>
      </c>
      <c r="G9" s="12">
        <f t="shared" si="1"/>
        <v>1881754.48</v>
      </c>
      <c r="H9" s="19">
        <f t="shared" si="2"/>
        <v>1986380.0290880001</v>
      </c>
      <c r="I9" s="20">
        <v>1100000</v>
      </c>
      <c r="J9" s="12">
        <f t="shared" si="3"/>
        <v>1157420</v>
      </c>
      <c r="K9" s="19">
        <f t="shared" si="4"/>
        <v>1221772.5519999999</v>
      </c>
      <c r="L9" s="20">
        <v>1650000</v>
      </c>
      <c r="M9" s="19">
        <f t="shared" si="5"/>
        <v>1741740</v>
      </c>
      <c r="N9" s="21">
        <f t="shared" si="6"/>
        <v>1649964.1936959999</v>
      </c>
    </row>
    <row r="10" spans="2:14" ht="19.5" customHeight="1" x14ac:dyDescent="0.25">
      <c r="B10" s="5">
        <v>6</v>
      </c>
      <c r="C10" s="24">
        <v>30896</v>
      </c>
      <c r="D10" s="25" t="s">
        <v>37</v>
      </c>
      <c r="E10" s="20">
        <v>1700000</v>
      </c>
      <c r="F10" s="12">
        <f t="shared" si="0"/>
        <v>1788400</v>
      </c>
      <c r="G10" s="12">
        <f t="shared" si="1"/>
        <v>1881754.48</v>
      </c>
      <c r="H10" s="19">
        <f t="shared" si="2"/>
        <v>1986380.0290880001</v>
      </c>
      <c r="I10" s="20">
        <v>1100000</v>
      </c>
      <c r="J10" s="12">
        <f t="shared" si="3"/>
        <v>1157420</v>
      </c>
      <c r="K10" s="19">
        <f t="shared" si="4"/>
        <v>1221772.5519999999</v>
      </c>
      <c r="L10" s="20">
        <v>1650000</v>
      </c>
      <c r="M10" s="19">
        <f t="shared" si="5"/>
        <v>1741740</v>
      </c>
      <c r="N10" s="21">
        <f t="shared" si="6"/>
        <v>1649964.1936959999</v>
      </c>
    </row>
    <row r="11" spans="2:14" ht="19.5" customHeight="1" x14ac:dyDescent="0.25">
      <c r="B11" s="5">
        <v>7</v>
      </c>
      <c r="C11" s="24">
        <v>31410</v>
      </c>
      <c r="D11" s="25" t="s">
        <v>34</v>
      </c>
      <c r="E11" s="20">
        <v>1700000</v>
      </c>
      <c r="F11" s="12">
        <f t="shared" si="0"/>
        <v>1788400</v>
      </c>
      <c r="G11" s="12">
        <f t="shared" si="1"/>
        <v>1881754.48</v>
      </c>
      <c r="H11" s="19">
        <f t="shared" si="2"/>
        <v>1986380.0290880001</v>
      </c>
      <c r="I11" s="20">
        <v>1100000</v>
      </c>
      <c r="J11" s="12">
        <f t="shared" si="3"/>
        <v>1157420</v>
      </c>
      <c r="K11" s="19">
        <f t="shared" si="4"/>
        <v>1221772.5519999999</v>
      </c>
      <c r="L11" s="20">
        <v>1650000</v>
      </c>
      <c r="M11" s="19">
        <f t="shared" si="5"/>
        <v>1741740</v>
      </c>
      <c r="N11" s="21">
        <f t="shared" si="6"/>
        <v>1649964.1936959999</v>
      </c>
    </row>
    <row r="12" spans="2:14" ht="19.5" customHeight="1" x14ac:dyDescent="0.25">
      <c r="B12" s="26">
        <v>8</v>
      </c>
      <c r="C12" s="24">
        <v>36077</v>
      </c>
      <c r="D12" s="25" t="s">
        <v>36</v>
      </c>
      <c r="E12" s="20">
        <v>3000000</v>
      </c>
      <c r="F12" s="12">
        <f t="shared" si="0"/>
        <v>3156000</v>
      </c>
      <c r="G12" s="12">
        <f>(F12*$G$4)+F12</f>
        <v>3320743.2</v>
      </c>
      <c r="H12" s="19">
        <f t="shared" si="2"/>
        <v>3505376.5219200002</v>
      </c>
      <c r="I12" s="20">
        <v>1800000</v>
      </c>
      <c r="J12" s="12">
        <f t="shared" si="3"/>
        <v>1893960</v>
      </c>
      <c r="K12" s="19">
        <f t="shared" si="4"/>
        <v>1999264.176</v>
      </c>
      <c r="L12" s="20">
        <v>1650000</v>
      </c>
      <c r="M12" s="19">
        <f>(L12*$M$4)+L12</f>
        <v>1741740</v>
      </c>
      <c r="N12" s="21">
        <f t="shared" si="6"/>
        <v>2415460.2326400001</v>
      </c>
    </row>
    <row r="13" spans="2:14" ht="19.5" customHeight="1" x14ac:dyDescent="0.25">
      <c r="B13" s="26">
        <v>9</v>
      </c>
      <c r="C13" s="24">
        <v>36079</v>
      </c>
      <c r="D13" s="25" t="s">
        <v>36</v>
      </c>
      <c r="E13" s="20">
        <v>3000000</v>
      </c>
      <c r="F13" s="12">
        <f t="shared" si="0"/>
        <v>3156000</v>
      </c>
      <c r="G13" s="12">
        <f t="shared" si="1"/>
        <v>3320743.2</v>
      </c>
      <c r="H13" s="19">
        <f t="shared" si="2"/>
        <v>3505376.5219200002</v>
      </c>
      <c r="I13" s="20">
        <v>1800000</v>
      </c>
      <c r="J13" s="12">
        <f t="shared" si="3"/>
        <v>1893960</v>
      </c>
      <c r="K13" s="19">
        <f t="shared" si="4"/>
        <v>1999264.176</v>
      </c>
      <c r="L13" s="20">
        <v>1650000</v>
      </c>
      <c r="M13" s="19">
        <f t="shared" si="5"/>
        <v>1741740</v>
      </c>
      <c r="N13" s="21">
        <f t="shared" si="6"/>
        <v>2415460.2326400001</v>
      </c>
    </row>
    <row r="14" spans="2:14" ht="19.5" customHeight="1" x14ac:dyDescent="0.25">
      <c r="B14" s="26">
        <v>10</v>
      </c>
      <c r="C14" s="24">
        <v>39129</v>
      </c>
      <c r="D14" s="25" t="s">
        <v>34</v>
      </c>
      <c r="E14" s="20">
        <v>1700000</v>
      </c>
      <c r="F14" s="12">
        <f t="shared" si="0"/>
        <v>1788400</v>
      </c>
      <c r="G14" s="12">
        <f t="shared" si="1"/>
        <v>1881754.48</v>
      </c>
      <c r="H14" s="19">
        <f t="shared" si="2"/>
        <v>1986380.0290880001</v>
      </c>
      <c r="I14" s="20">
        <v>1100000</v>
      </c>
      <c r="J14" s="12">
        <f t="shared" si="3"/>
        <v>1157420</v>
      </c>
      <c r="K14" s="19">
        <f t="shared" si="4"/>
        <v>1221772.5519999999</v>
      </c>
      <c r="L14" s="20">
        <v>1650000</v>
      </c>
      <c r="M14" s="19">
        <f t="shared" si="5"/>
        <v>1741740</v>
      </c>
      <c r="N14" s="21">
        <f t="shared" si="6"/>
        <v>1649964.1936959999</v>
      </c>
    </row>
  </sheetData>
  <mergeCells count="10">
    <mergeCell ref="N2:N4"/>
    <mergeCell ref="E3:E4"/>
    <mergeCell ref="I2:K2"/>
    <mergeCell ref="C2:C4"/>
    <mergeCell ref="I3:I4"/>
    <mergeCell ref="B2:B4"/>
    <mergeCell ref="D2:D4"/>
    <mergeCell ref="E2:H2"/>
    <mergeCell ref="L3:L4"/>
    <mergeCell ref="L2:M2"/>
  </mergeCells>
  <conditionalFormatting sqref="C5:D6 C10:D11 C12">
    <cfRule type="expression" dxfId="62" priority="25">
      <formula>$F5="INACTIVO"</formula>
    </cfRule>
    <cfRule type="expression" dxfId="61" priority="26">
      <formula>$F5="BAJA"</formula>
    </cfRule>
    <cfRule type="expression" dxfId="60" priority="27">
      <formula>$G5="EN GARANTÍA"</formula>
    </cfRule>
  </conditionalFormatting>
  <conditionalFormatting sqref="D10:D11">
    <cfRule type="expression" dxfId="59" priority="24">
      <formula>$F10="INACTIVO"</formula>
    </cfRule>
  </conditionalFormatting>
  <conditionalFormatting sqref="D10:D11">
    <cfRule type="expression" dxfId="58" priority="22">
      <formula>$F10="BAJA"</formula>
    </cfRule>
    <cfRule type="expression" dxfId="57" priority="23">
      <formula>$G10="EN GARANTÍA"</formula>
    </cfRule>
  </conditionalFormatting>
  <conditionalFormatting sqref="C7:D8 C5:C14">
    <cfRule type="expression" dxfId="56" priority="16">
      <formula>$F5="INACTIVO"</formula>
    </cfRule>
    <cfRule type="expression" dxfId="55" priority="17">
      <formula>$F5="BAJA"</formula>
    </cfRule>
    <cfRule type="expression" dxfId="54" priority="18">
      <formula>$G5="EN GARANTÍA"</formula>
    </cfRule>
  </conditionalFormatting>
  <conditionalFormatting sqref="D9">
    <cfRule type="expression" dxfId="53" priority="13">
      <formula>$F9="INACTIVO"</formula>
    </cfRule>
    <cfRule type="expression" dxfId="52" priority="14">
      <formula>$F9="BAJA"</formula>
    </cfRule>
    <cfRule type="expression" dxfId="51" priority="15">
      <formula>$G9="EN GARANTÍA"</formula>
    </cfRule>
  </conditionalFormatting>
  <conditionalFormatting sqref="D14">
    <cfRule type="expression" dxfId="50" priority="10">
      <formula>$F14="INACTIVO"</formula>
    </cfRule>
    <cfRule type="expression" dxfId="49" priority="11">
      <formula>$F14="BAJA"</formula>
    </cfRule>
    <cfRule type="expression" dxfId="48" priority="12">
      <formula>$G14="EN GARANTÍA"</formula>
    </cfRule>
  </conditionalFormatting>
  <conditionalFormatting sqref="D12">
    <cfRule type="expression" dxfId="47" priority="4">
      <formula>$F12="INACTIVO"</formula>
    </cfRule>
    <cfRule type="expression" dxfId="46" priority="5">
      <formula>$F12="BAJA"</formula>
    </cfRule>
    <cfRule type="expression" dxfId="45" priority="6">
      <formula>$G12="EN GARANTÍA"</formula>
    </cfRule>
  </conditionalFormatting>
  <conditionalFormatting sqref="D13">
    <cfRule type="expression" dxfId="44" priority="1">
      <formula>$F13="INACTIVO"</formula>
    </cfRule>
    <cfRule type="expression" dxfId="43" priority="2">
      <formula>$F13="BAJA"</formula>
    </cfRule>
    <cfRule type="expression" dxfId="42" priority="3">
      <formula>$G13="EN GARANTÍA"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G13"/>
  <sheetViews>
    <sheetView zoomScaleNormal="100" workbookViewId="0">
      <selection activeCell="B2" sqref="B2:G13"/>
    </sheetView>
  </sheetViews>
  <sheetFormatPr baseColWidth="10" defaultRowHeight="12.75" x14ac:dyDescent="0.2"/>
  <cols>
    <col min="1" max="1" width="1.5703125" customWidth="1"/>
    <col min="2" max="2" width="4.7109375" customWidth="1"/>
    <col min="3" max="3" width="12" customWidth="1"/>
    <col min="4" max="4" width="27.42578125" customWidth="1"/>
    <col min="5" max="6" width="11.28515625" hidden="1" customWidth="1"/>
    <col min="7" max="7" width="12.42578125" customWidth="1"/>
  </cols>
  <sheetData>
    <row r="2" spans="2:7" ht="24" customHeight="1" x14ac:dyDescent="0.2">
      <c r="B2" s="29" t="s">
        <v>8</v>
      </c>
      <c r="C2" s="29" t="s">
        <v>10</v>
      </c>
      <c r="D2" s="30" t="s">
        <v>9</v>
      </c>
      <c r="E2" s="33" t="s">
        <v>39</v>
      </c>
      <c r="F2" s="33"/>
      <c r="G2" s="33"/>
    </row>
    <row r="3" spans="2:7" ht="22.5" x14ac:dyDescent="0.2">
      <c r="B3" s="29"/>
      <c r="C3" s="29"/>
      <c r="D3" s="30"/>
      <c r="E3" s="14" t="s">
        <v>15</v>
      </c>
      <c r="F3" s="14" t="s">
        <v>16</v>
      </c>
      <c r="G3" s="14" t="s">
        <v>40</v>
      </c>
    </row>
    <row r="4" spans="2:7" x14ac:dyDescent="0.2">
      <c r="B4" s="5">
        <v>1</v>
      </c>
      <c r="C4" s="24">
        <v>23702</v>
      </c>
      <c r="D4" s="25" t="s">
        <v>34</v>
      </c>
      <c r="E4" s="13">
        <v>1430000</v>
      </c>
      <c r="F4" s="22">
        <f>E4*19%</f>
        <v>271700</v>
      </c>
      <c r="G4" s="13">
        <f>+E4+F4</f>
        <v>1701700</v>
      </c>
    </row>
    <row r="5" spans="2:7" x14ac:dyDescent="0.2">
      <c r="B5" s="26">
        <v>2</v>
      </c>
      <c r="C5" s="24" t="s">
        <v>32</v>
      </c>
      <c r="D5" s="25" t="s">
        <v>35</v>
      </c>
      <c r="E5" s="13">
        <v>2500000</v>
      </c>
      <c r="F5" s="22">
        <f t="shared" ref="F5:F13" si="0">E5*19%</f>
        <v>475000</v>
      </c>
      <c r="G5" s="13">
        <f t="shared" ref="G5:G13" si="1">+E5+F5</f>
        <v>2975000</v>
      </c>
    </row>
    <row r="6" spans="2:7" x14ac:dyDescent="0.2">
      <c r="B6" s="26">
        <v>3</v>
      </c>
      <c r="C6" s="24" t="s">
        <v>33</v>
      </c>
      <c r="D6" s="25" t="s">
        <v>35</v>
      </c>
      <c r="E6" s="13">
        <v>2500000</v>
      </c>
      <c r="F6" s="22">
        <f t="shared" si="0"/>
        <v>475000</v>
      </c>
      <c r="G6" s="13">
        <f t="shared" si="1"/>
        <v>2975000</v>
      </c>
    </row>
    <row r="7" spans="2:7" x14ac:dyDescent="0.2">
      <c r="B7" s="26">
        <v>4</v>
      </c>
      <c r="C7" s="24">
        <v>25393</v>
      </c>
      <c r="D7" s="25" t="s">
        <v>36</v>
      </c>
      <c r="E7" s="13">
        <v>1300000</v>
      </c>
      <c r="F7" s="22">
        <f t="shared" si="0"/>
        <v>247000</v>
      </c>
      <c r="G7" s="13">
        <f t="shared" si="1"/>
        <v>1547000</v>
      </c>
    </row>
    <row r="8" spans="2:7" x14ac:dyDescent="0.2">
      <c r="B8" s="26">
        <v>5</v>
      </c>
      <c r="C8" s="24">
        <v>27279</v>
      </c>
      <c r="D8" s="25" t="s">
        <v>34</v>
      </c>
      <c r="E8" s="13">
        <v>1430000</v>
      </c>
      <c r="F8" s="22">
        <f t="shared" si="0"/>
        <v>271700</v>
      </c>
      <c r="G8" s="13">
        <f t="shared" si="1"/>
        <v>1701700</v>
      </c>
    </row>
    <row r="9" spans="2:7" x14ac:dyDescent="0.2">
      <c r="B9" s="5">
        <v>6</v>
      </c>
      <c r="C9" s="24">
        <v>30896</v>
      </c>
      <c r="D9" s="25" t="s">
        <v>37</v>
      </c>
      <c r="E9" s="13">
        <v>1430000</v>
      </c>
      <c r="F9" s="22">
        <f t="shared" si="0"/>
        <v>271700</v>
      </c>
      <c r="G9" s="13">
        <f t="shared" si="1"/>
        <v>1701700</v>
      </c>
    </row>
    <row r="10" spans="2:7" x14ac:dyDescent="0.2">
      <c r="B10" s="5">
        <v>7</v>
      </c>
      <c r="C10" s="24">
        <v>31410</v>
      </c>
      <c r="D10" s="25" t="s">
        <v>34</v>
      </c>
      <c r="E10" s="13">
        <v>1430000</v>
      </c>
      <c r="F10" s="22">
        <f t="shared" si="0"/>
        <v>271700</v>
      </c>
      <c r="G10" s="13">
        <f t="shared" si="1"/>
        <v>1701700</v>
      </c>
    </row>
    <row r="11" spans="2:7" x14ac:dyDescent="0.2">
      <c r="B11" s="26">
        <v>8</v>
      </c>
      <c r="C11" s="24">
        <v>36077</v>
      </c>
      <c r="D11" s="25" t="s">
        <v>36</v>
      </c>
      <c r="E11" s="13">
        <v>1300000</v>
      </c>
      <c r="F11" s="22">
        <f t="shared" si="0"/>
        <v>247000</v>
      </c>
      <c r="G11" s="13">
        <f t="shared" si="1"/>
        <v>1547000</v>
      </c>
    </row>
    <row r="12" spans="2:7" x14ac:dyDescent="0.2">
      <c r="B12" s="26">
        <v>9</v>
      </c>
      <c r="C12" s="24">
        <v>36079</v>
      </c>
      <c r="D12" s="25" t="s">
        <v>36</v>
      </c>
      <c r="E12" s="13">
        <v>1300000</v>
      </c>
      <c r="F12" s="22">
        <f t="shared" si="0"/>
        <v>247000</v>
      </c>
      <c r="G12" s="13">
        <f t="shared" si="1"/>
        <v>1547000</v>
      </c>
    </row>
    <row r="13" spans="2:7" x14ac:dyDescent="0.2">
      <c r="B13" s="26">
        <v>10</v>
      </c>
      <c r="C13" s="24">
        <v>39129</v>
      </c>
      <c r="D13" s="25" t="s">
        <v>34</v>
      </c>
      <c r="E13" s="13">
        <v>1430000</v>
      </c>
      <c r="F13" s="22">
        <f t="shared" si="0"/>
        <v>271700</v>
      </c>
      <c r="G13" s="13">
        <f t="shared" si="1"/>
        <v>1701700</v>
      </c>
    </row>
  </sheetData>
  <mergeCells count="4">
    <mergeCell ref="B2:B3"/>
    <mergeCell ref="C2:C3"/>
    <mergeCell ref="D2:D3"/>
    <mergeCell ref="E2:G2"/>
  </mergeCells>
  <conditionalFormatting sqref="D11">
    <cfRule type="expression" dxfId="41" priority="4">
      <formula>$F11="INACTIVO"</formula>
    </cfRule>
    <cfRule type="expression" dxfId="40" priority="5">
      <formula>$F11="BAJA"</formula>
    </cfRule>
    <cfRule type="expression" dxfId="39" priority="6">
      <formula>$G11="EN GARANTÍA"</formula>
    </cfRule>
  </conditionalFormatting>
  <conditionalFormatting sqref="C4:D5 C9:D10 C11">
    <cfRule type="expression" dxfId="38" priority="19">
      <formula>$F4="INACTIVO"</formula>
    </cfRule>
    <cfRule type="expression" dxfId="37" priority="20">
      <formula>$F4="BAJA"</formula>
    </cfRule>
    <cfRule type="expression" dxfId="36" priority="21">
      <formula>$G4="EN GARANTÍA"</formula>
    </cfRule>
  </conditionalFormatting>
  <conditionalFormatting sqref="D9:D10">
    <cfRule type="expression" dxfId="35" priority="18">
      <formula>$F9="INACTIVO"</formula>
    </cfRule>
  </conditionalFormatting>
  <conditionalFormatting sqref="D9:D10">
    <cfRule type="expression" dxfId="34" priority="16">
      <formula>$F9="BAJA"</formula>
    </cfRule>
    <cfRule type="expression" dxfId="33" priority="17">
      <formula>$G9="EN GARANTÍA"</formula>
    </cfRule>
  </conditionalFormatting>
  <conditionalFormatting sqref="C6:D7 C4:C5 C8:C13">
    <cfRule type="expression" dxfId="32" priority="13">
      <formula>$F4="INACTIVO"</formula>
    </cfRule>
    <cfRule type="expression" dxfId="31" priority="14">
      <formula>$F4="BAJA"</formula>
    </cfRule>
    <cfRule type="expression" dxfId="30" priority="15">
      <formula>$G4="EN GARANTÍA"</formula>
    </cfRule>
  </conditionalFormatting>
  <conditionalFormatting sqref="D8">
    <cfRule type="expression" dxfId="29" priority="10">
      <formula>$F8="INACTIVO"</formula>
    </cfRule>
    <cfRule type="expression" dxfId="28" priority="11">
      <formula>$F8="BAJA"</formula>
    </cfRule>
    <cfRule type="expression" dxfId="27" priority="12">
      <formula>$G8="EN GARANTÍA"</formula>
    </cfRule>
  </conditionalFormatting>
  <conditionalFormatting sqref="D13">
    <cfRule type="expression" dxfId="26" priority="7">
      <formula>$F13="INACTIVO"</formula>
    </cfRule>
    <cfRule type="expression" dxfId="25" priority="8">
      <formula>$F13="BAJA"</formula>
    </cfRule>
    <cfRule type="expression" dxfId="24" priority="9">
      <formula>$G13="EN GARANTÍA"</formula>
    </cfRule>
  </conditionalFormatting>
  <conditionalFormatting sqref="D12">
    <cfRule type="expression" dxfId="23" priority="1">
      <formula>$F12="INACTIVO"</formula>
    </cfRule>
    <cfRule type="expression" dxfId="22" priority="2">
      <formula>$F12="BAJA"</formula>
    </cfRule>
    <cfRule type="expression" dxfId="21" priority="3">
      <formula>$G12="EN GARANTÍA"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C13" sqref="C13"/>
    </sheetView>
  </sheetViews>
  <sheetFormatPr baseColWidth="10" defaultRowHeight="15" x14ac:dyDescent="0.25"/>
  <cols>
    <col min="1" max="1" width="1.85546875" style="1" customWidth="1"/>
    <col min="2" max="2" width="5.140625" style="1" customWidth="1"/>
    <col min="3" max="3" width="8.42578125" style="1" customWidth="1"/>
    <col min="4" max="4" width="27.140625" style="1" customWidth="1"/>
    <col min="5" max="5" width="12.85546875" style="1" customWidth="1"/>
    <col min="6" max="6" width="12.28515625" style="1" customWidth="1"/>
    <col min="7" max="7" width="12.42578125" style="1" hidden="1" customWidth="1"/>
    <col min="8" max="8" width="12.5703125" style="1" customWidth="1"/>
    <col min="9" max="9" width="4.5703125" style="1" customWidth="1"/>
    <col min="10" max="10" width="4.42578125" style="1" customWidth="1"/>
    <col min="11" max="16384" width="11.42578125" style="1"/>
  </cols>
  <sheetData>
    <row r="2" spans="2:8" ht="26.25" customHeight="1" x14ac:dyDescent="0.25">
      <c r="B2" s="34" t="s">
        <v>13</v>
      </c>
      <c r="C2" s="35"/>
      <c r="D2" s="35"/>
      <c r="E2" s="35"/>
      <c r="F2" s="35"/>
      <c r="G2" s="35"/>
      <c r="H2" s="35"/>
    </row>
    <row r="3" spans="2:8" ht="36.75" customHeight="1" x14ac:dyDescent="0.25">
      <c r="B3" s="9" t="s">
        <v>8</v>
      </c>
      <c r="C3" s="9" t="s">
        <v>7</v>
      </c>
      <c r="D3" s="10" t="s">
        <v>9</v>
      </c>
      <c r="E3" s="11" t="s">
        <v>19</v>
      </c>
      <c r="F3" s="11" t="s">
        <v>17</v>
      </c>
      <c r="G3" s="11" t="s">
        <v>18</v>
      </c>
      <c r="H3" s="11" t="s">
        <v>18</v>
      </c>
    </row>
    <row r="4" spans="2:8" ht="17.25" customHeight="1" x14ac:dyDescent="0.25">
      <c r="B4" s="5">
        <v>1</v>
      </c>
      <c r="C4" s="24">
        <v>23702</v>
      </c>
      <c r="D4" s="25" t="s">
        <v>34</v>
      </c>
      <c r="E4" s="7">
        <f>+HISTORICO!N5</f>
        <v>1649964.1936959999</v>
      </c>
      <c r="F4" s="7">
        <f>+COTIZACIONES!G4</f>
        <v>1701700</v>
      </c>
      <c r="G4" s="7">
        <f>(E4+F4)/2</f>
        <v>1675832.0968479998</v>
      </c>
      <c r="H4" s="38">
        <f>+ROUND(G4,0)</f>
        <v>1675832</v>
      </c>
    </row>
    <row r="5" spans="2:8" ht="17.25" customHeight="1" x14ac:dyDescent="0.25">
      <c r="B5" s="26">
        <v>2</v>
      </c>
      <c r="C5" s="24" t="s">
        <v>32</v>
      </c>
      <c r="D5" s="25" t="s">
        <v>35</v>
      </c>
      <c r="E5" s="7">
        <f>+HISTORICO!N6</f>
        <v>0</v>
      </c>
      <c r="F5" s="7">
        <f>+COTIZACIONES!G5</f>
        <v>2975000</v>
      </c>
      <c r="G5" s="7">
        <f>+F5</f>
        <v>2975000</v>
      </c>
      <c r="H5" s="38">
        <f t="shared" ref="H5:H13" si="0">+ROUND(G5,0)</f>
        <v>2975000</v>
      </c>
    </row>
    <row r="6" spans="2:8" ht="17.25" customHeight="1" x14ac:dyDescent="0.25">
      <c r="B6" s="26">
        <v>3</v>
      </c>
      <c r="C6" s="24" t="s">
        <v>33</v>
      </c>
      <c r="D6" s="25" t="s">
        <v>35</v>
      </c>
      <c r="E6" s="7">
        <f>+HISTORICO!N7</f>
        <v>0</v>
      </c>
      <c r="F6" s="7">
        <f>+COTIZACIONES!G6</f>
        <v>2975000</v>
      </c>
      <c r="G6" s="7">
        <f>+F6</f>
        <v>2975000</v>
      </c>
      <c r="H6" s="38">
        <f t="shared" si="0"/>
        <v>2975000</v>
      </c>
    </row>
    <row r="7" spans="2:8" ht="17.25" customHeight="1" x14ac:dyDescent="0.25">
      <c r="B7" s="26">
        <v>4</v>
      </c>
      <c r="C7" s="24">
        <v>25393</v>
      </c>
      <c r="D7" s="25" t="s">
        <v>36</v>
      </c>
      <c r="E7" s="7">
        <f>+HISTORICO!N8</f>
        <v>2415460.2326400001</v>
      </c>
      <c r="F7" s="7">
        <f>+COTIZACIONES!G7</f>
        <v>1547000</v>
      </c>
      <c r="G7" s="7">
        <f>(E7+F7)/2</f>
        <v>1981230.11632</v>
      </c>
      <c r="H7" s="38">
        <f t="shared" si="0"/>
        <v>1981230</v>
      </c>
    </row>
    <row r="8" spans="2:8" ht="17.25" customHeight="1" x14ac:dyDescent="0.25">
      <c r="B8" s="26">
        <v>5</v>
      </c>
      <c r="C8" s="24">
        <v>27279</v>
      </c>
      <c r="D8" s="25" t="s">
        <v>34</v>
      </c>
      <c r="E8" s="7">
        <f>+HISTORICO!N9</f>
        <v>1649964.1936959999</v>
      </c>
      <c r="F8" s="7">
        <f>+COTIZACIONES!G8</f>
        <v>1701700</v>
      </c>
      <c r="G8" s="7">
        <f t="shared" ref="G8:G13" si="1">(E8+F8)/2</f>
        <v>1675832.0968479998</v>
      </c>
      <c r="H8" s="38">
        <f t="shared" si="0"/>
        <v>1675832</v>
      </c>
    </row>
    <row r="9" spans="2:8" ht="17.25" customHeight="1" x14ac:dyDescent="0.25">
      <c r="B9" s="5">
        <v>6</v>
      </c>
      <c r="C9" s="24">
        <v>30896</v>
      </c>
      <c r="D9" s="25" t="s">
        <v>37</v>
      </c>
      <c r="E9" s="7">
        <f>+HISTORICO!N10</f>
        <v>1649964.1936959999</v>
      </c>
      <c r="F9" s="7">
        <f>+COTIZACIONES!G9</f>
        <v>1701700</v>
      </c>
      <c r="G9" s="7">
        <f t="shared" si="1"/>
        <v>1675832.0968479998</v>
      </c>
      <c r="H9" s="38">
        <f t="shared" si="0"/>
        <v>1675832</v>
      </c>
    </row>
    <row r="10" spans="2:8" x14ac:dyDescent="0.25">
      <c r="B10" s="5">
        <v>7</v>
      </c>
      <c r="C10" s="24">
        <v>31410</v>
      </c>
      <c r="D10" s="25" t="s">
        <v>34</v>
      </c>
      <c r="E10" s="7">
        <f>+HISTORICO!N11</f>
        <v>1649964.1936959999</v>
      </c>
      <c r="F10" s="7">
        <f>+COTIZACIONES!G10</f>
        <v>1701700</v>
      </c>
      <c r="G10" s="7">
        <f t="shared" si="1"/>
        <v>1675832.0968479998</v>
      </c>
      <c r="H10" s="38">
        <f t="shared" si="0"/>
        <v>1675832</v>
      </c>
    </row>
    <row r="11" spans="2:8" x14ac:dyDescent="0.25">
      <c r="B11" s="26">
        <v>8</v>
      </c>
      <c r="C11" s="24">
        <v>36077</v>
      </c>
      <c r="D11" s="25" t="s">
        <v>36</v>
      </c>
      <c r="E11" s="7">
        <f>+HISTORICO!N12</f>
        <v>2415460.2326400001</v>
      </c>
      <c r="F11" s="7">
        <f>+COTIZACIONES!G11</f>
        <v>1547000</v>
      </c>
      <c r="G11" s="7">
        <f t="shared" si="1"/>
        <v>1981230.11632</v>
      </c>
      <c r="H11" s="38">
        <f t="shared" si="0"/>
        <v>1981230</v>
      </c>
    </row>
    <row r="12" spans="2:8" x14ac:dyDescent="0.25">
      <c r="B12" s="26">
        <v>9</v>
      </c>
      <c r="C12" s="24">
        <v>36079</v>
      </c>
      <c r="D12" s="25" t="s">
        <v>36</v>
      </c>
      <c r="E12" s="7">
        <f>+HISTORICO!N13</f>
        <v>2415460.2326400001</v>
      </c>
      <c r="F12" s="7">
        <f>+COTIZACIONES!G12</f>
        <v>1547000</v>
      </c>
      <c r="G12" s="7">
        <f t="shared" si="1"/>
        <v>1981230.11632</v>
      </c>
      <c r="H12" s="38">
        <f t="shared" si="0"/>
        <v>1981230</v>
      </c>
    </row>
    <row r="13" spans="2:8" x14ac:dyDescent="0.25">
      <c r="B13" s="26">
        <v>10</v>
      </c>
      <c r="C13" s="24">
        <v>39129</v>
      </c>
      <c r="D13" s="25" t="s">
        <v>34</v>
      </c>
      <c r="E13" s="7">
        <f>+HISTORICO!N14</f>
        <v>1649964.1936959999</v>
      </c>
      <c r="F13" s="7">
        <f>+COTIZACIONES!G13</f>
        <v>1701700</v>
      </c>
      <c r="G13" s="7">
        <f t="shared" si="1"/>
        <v>1675832.0968479998</v>
      </c>
      <c r="H13" s="38">
        <f t="shared" si="0"/>
        <v>1675832</v>
      </c>
    </row>
    <row r="14" spans="2:8" x14ac:dyDescent="0.25">
      <c r="B14" s="36" t="s">
        <v>6</v>
      </c>
      <c r="C14" s="37"/>
      <c r="D14" s="37"/>
      <c r="E14" s="37"/>
      <c r="F14" s="37"/>
      <c r="G14" s="37"/>
      <c r="H14" s="6">
        <f>SUM(H4:H13)</f>
        <v>20272850</v>
      </c>
    </row>
  </sheetData>
  <mergeCells count="2">
    <mergeCell ref="B2:H2"/>
    <mergeCell ref="B14:G14"/>
  </mergeCells>
  <conditionalFormatting sqref="D11">
    <cfRule type="expression" dxfId="20" priority="4">
      <formula>$F11="INACTIVO"</formula>
    </cfRule>
    <cfRule type="expression" dxfId="19" priority="5">
      <formula>$F11="BAJA"</formula>
    </cfRule>
    <cfRule type="expression" dxfId="18" priority="6">
      <formula>$G11="EN GARANTÍA"</formula>
    </cfRule>
  </conditionalFormatting>
  <conditionalFormatting sqref="C4:D5 C9:D10 C11">
    <cfRule type="expression" dxfId="17" priority="19">
      <formula>$F4="INACTIVO"</formula>
    </cfRule>
    <cfRule type="expression" dxfId="16" priority="20">
      <formula>$F4="BAJA"</formula>
    </cfRule>
    <cfRule type="expression" dxfId="15" priority="21">
      <formula>$G4="EN GARANTÍA"</formula>
    </cfRule>
  </conditionalFormatting>
  <conditionalFormatting sqref="D9:D10">
    <cfRule type="expression" dxfId="14" priority="18">
      <formula>$F9="INACTIVO"</formula>
    </cfRule>
  </conditionalFormatting>
  <conditionalFormatting sqref="D9:D10">
    <cfRule type="expression" dxfId="13" priority="16">
      <formula>$F9="BAJA"</formula>
    </cfRule>
    <cfRule type="expression" dxfId="12" priority="17">
      <formula>$G9="EN GARANTÍA"</formula>
    </cfRule>
  </conditionalFormatting>
  <conditionalFormatting sqref="C6:D7 C4:C5 C8:C13">
    <cfRule type="expression" dxfId="11" priority="13">
      <formula>$F4="INACTIVO"</formula>
    </cfRule>
    <cfRule type="expression" dxfId="10" priority="14">
      <formula>$F4="BAJA"</formula>
    </cfRule>
    <cfRule type="expression" dxfId="9" priority="15">
      <formula>$G4="EN GARANTÍA"</formula>
    </cfRule>
  </conditionalFormatting>
  <conditionalFormatting sqref="D8">
    <cfRule type="expression" dxfId="8" priority="10">
      <formula>$F8="INACTIVO"</formula>
    </cfRule>
    <cfRule type="expression" dxfId="7" priority="11">
      <formula>$F8="BAJA"</formula>
    </cfRule>
    <cfRule type="expression" dxfId="6" priority="12">
      <formula>$G8="EN GARANTÍA"</formula>
    </cfRule>
  </conditionalFormatting>
  <conditionalFormatting sqref="D13">
    <cfRule type="expression" dxfId="5" priority="7">
      <formula>$F13="INACTIVO"</formula>
    </cfRule>
    <cfRule type="expression" dxfId="4" priority="8">
      <formula>$F13="BAJA"</formula>
    </cfRule>
    <cfRule type="expression" dxfId="3" priority="9">
      <formula>$G13="EN GARANTÍA"</formula>
    </cfRule>
  </conditionalFormatting>
  <conditionalFormatting sqref="D12">
    <cfRule type="expression" dxfId="2" priority="1">
      <formula>$F12="INACTIVO"</formula>
    </cfRule>
    <cfRule type="expression" dxfId="1" priority="2">
      <formula>$F12="BAJA"</formula>
    </cfRule>
    <cfRule type="expression" dxfId="0" priority="3">
      <formula>$G12="EN GARANTÍA"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2026-06-02T21:29:16Z</dcterms:modified>
</cp:coreProperties>
</file>